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sensor - OBE 2023 - ok\"/>
    </mc:Choice>
  </mc:AlternateContent>
  <xr:revisionPtr revIDLastSave="0" documentId="13_ncr:1_{FF00F3E7-28C1-43A7-84BF-8023565B1137}" xr6:coauthVersionLast="47" xr6:coauthVersionMax="47" xr10:uidLastSave="{00000000-0000-0000-0000-000000000000}"/>
  <bookViews>
    <workbookView xWindow="-110" yWindow="-110" windowWidth="19420" windowHeight="10300" xr2:uid="{9EF89EAA-B2F2-4C82-8560-578E986C1F5E}"/>
  </bookViews>
  <sheets>
    <sheet name="RPS" sheetId="1" r:id="rId1"/>
    <sheet name="% nilai M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2" l="1"/>
  <c r="H14" i="2"/>
  <c r="G14" i="2"/>
  <c r="F14" i="2"/>
  <c r="D14" i="2"/>
  <c r="C14" i="2"/>
  <c r="B14" i="2"/>
  <c r="J13" i="2"/>
  <c r="J9" i="2"/>
  <c r="J8" i="2"/>
  <c r="J7" i="2"/>
</calcChain>
</file>

<file path=xl/sharedStrings.xml><?xml version="1.0" encoding="utf-8"?>
<sst xmlns="http://schemas.openxmlformats.org/spreadsheetml/2006/main" count="246" uniqueCount="160">
  <si>
    <t>UNIVERSITAS PAKUAN</t>
  </si>
  <si>
    <t>MATA KULIAH (MK)</t>
  </si>
  <si>
    <t>RUMPUN MK</t>
  </si>
  <si>
    <t>SEMESTER</t>
  </si>
  <si>
    <t>NO &amp; TGL DOKUMEN</t>
  </si>
  <si>
    <t>OTORISASI</t>
  </si>
  <si>
    <t>Pengembang RPS</t>
  </si>
  <si>
    <t>CPL 2</t>
  </si>
  <si>
    <t>Capaian Pembelajaran Mata Kuliah (CPMK)</t>
  </si>
  <si>
    <t>CPMK 1</t>
  </si>
  <si>
    <t>CPMK 2</t>
  </si>
  <si>
    <t>Sub-CPMK 1</t>
  </si>
  <si>
    <t>Sub-CPMK 2</t>
  </si>
  <si>
    <t>Korelasi CPL terhadap Sub-CPMK</t>
  </si>
  <si>
    <t>CPL 3</t>
  </si>
  <si>
    <t>Sub-CPMK 3</t>
  </si>
  <si>
    <t>Sub-CPMK 4</t>
  </si>
  <si>
    <t>Sub-CPMK 5</t>
  </si>
  <si>
    <t>Deskripsi Singkat MK</t>
  </si>
  <si>
    <t xml:space="preserve">Bahan Kajian/Materi </t>
  </si>
  <si>
    <t>Utama :</t>
  </si>
  <si>
    <t>Kemampuan akhir tiap</t>
  </si>
  <si>
    <t>tahapan belajar</t>
  </si>
  <si>
    <t>(Sub-CPMK)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</si>
  <si>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</si>
  <si>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</si>
  <si>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</si>
  <si>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</si>
  <si>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</si>
  <si>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</si>
  <si>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[ Estimasi waktu ]</t>
  </si>
  <si>
    <t>Materi Pembelajaran</t>
  </si>
  <si>
    <t>[ Pustaka ]</t>
  </si>
  <si>
    <t>Bobot Penilian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</si>
  <si>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</si>
  <si>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</si>
  <si>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</si>
  <si>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</si>
  <si>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</si>
  <si>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</si>
  <si>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</si>
  <si>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</si>
  <si>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</si>
  <si>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 / Ujian Tengah Semester</t>
  </si>
  <si>
    <t>Koordinator MK</t>
  </si>
  <si>
    <t>Ketua Program Studi</t>
  </si>
  <si>
    <t>Kemampuan akhir tiap tahapan belajar (Sub-CPMK)</t>
  </si>
  <si>
    <t>CPL - Prodi yang dibebankan pada MK</t>
  </si>
  <si>
    <t>KODE MK</t>
  </si>
  <si>
    <t>Dosen Pengampu</t>
  </si>
  <si>
    <t>Mata Kuliah Prasyarat</t>
  </si>
  <si>
    <t>Minggu ke-</t>
  </si>
  <si>
    <t xml:space="preserve">Luring </t>
  </si>
  <si>
    <t>Daring</t>
  </si>
  <si>
    <t>Teknik Elektro</t>
  </si>
  <si>
    <t>Ir. Yamato, MT</t>
  </si>
  <si>
    <t>CPMK 3</t>
  </si>
  <si>
    <t>ü</t>
  </si>
  <si>
    <t>Pustaka</t>
  </si>
  <si>
    <t>Sub-CPMK 1 :</t>
  </si>
  <si>
    <t>Pendukung :</t>
  </si>
  <si>
    <t>BOBOT (sks)</t>
  </si>
  <si>
    <t>Kode       Dokumen</t>
  </si>
  <si>
    <t>FAKULTAS TEKNIK</t>
  </si>
  <si>
    <t>PROGRAM STUDI ELEKTRO</t>
  </si>
  <si>
    <t>RENCANA PEMBELAJARAN SEMESTER</t>
  </si>
  <si>
    <t>Capaian Pembelajaran (CP)</t>
  </si>
  <si>
    <t>CPL 5</t>
  </si>
  <si>
    <t>CPL 6</t>
  </si>
  <si>
    <t>Mampu menerapkan semangan kemandirian, kejuangan dan kewirausahaan</t>
  </si>
  <si>
    <t xml:space="preserve">Memahami pengetahuan sains dasar, sains komputer dan sains rekayasa yang diperlukan untuk menganalisis dan merancang perangkat lunak, serta sistem yang terdiri atas perangkat keras dan perangkat lunak.
</t>
  </si>
  <si>
    <t xml:space="preserve">Mampu menerapkan pemikiran logis, kritis, sistematis, dan inovatif dalam konteks pengembangan atau implementasi ilmu pengetahuan dan teknologi yang memperhatikan dan menerapkan nilai humaniora yang sesuai dengan bidang keahliannya.
</t>
  </si>
  <si>
    <t xml:space="preserve">Mampu mengidentifikasi permasalahan-permasalahan yang timbul dalam bidang teknik elektro, dengan menggunakan prinsip dasar matematika dan fisika dalam menyelesaikan permasalahan,  untuk memberikan petunjuk dalam memilih berbagai alternatif solusi    
 secara mandiri dan kelompok   </t>
  </si>
  <si>
    <t>CPMK 5</t>
  </si>
  <si>
    <t>CPMK 4</t>
  </si>
  <si>
    <t>Ir. Yamato., M.T</t>
  </si>
  <si>
    <t>Ir. Yamato.,  M.T</t>
  </si>
  <si>
    <t>Tes tertulis, portofolio, uji kinerja, keaktifan, sikap</t>
  </si>
  <si>
    <t>PBL, diskusi, tanya jawab, praktikum,  tugas mandiri dan terstruktur</t>
  </si>
  <si>
    <t>lms.unpak.ac.id</t>
  </si>
  <si>
    <t xml:space="preserve">CPMK 5 </t>
  </si>
  <si>
    <t>Sub-CPMK 1:</t>
  </si>
  <si>
    <t>Tidak ada</t>
  </si>
  <si>
    <t>Sub-CPMK  2:</t>
  </si>
  <si>
    <t>Sub-CPMK 3:</t>
  </si>
  <si>
    <t>Sub-CPMK 6</t>
  </si>
  <si>
    <t>Sub-CPMK 7</t>
  </si>
  <si>
    <t>Sub-CPMK 8</t>
  </si>
  <si>
    <t>Sub-CPMK 5 
Mahasiswa mampu mendesain proyek
berbasis perangkat I/O dan memprogram yang</t>
  </si>
  <si>
    <t xml:space="preserve">Sub-CPMK 6 </t>
  </si>
  <si>
    <t>13, 14</t>
  </si>
  <si>
    <t>Sensor dan Transduser</t>
  </si>
  <si>
    <t xml:space="preserve">   ELK6110</t>
  </si>
  <si>
    <t>T = 2</t>
  </si>
  <si>
    <t>P = 0</t>
  </si>
  <si>
    <t>Mampu menggambarkan &amp; menjelaskan dasar-dasar sensor dan Transduser</t>
  </si>
  <si>
    <t>Menguasai pengetahuan keahlian dasar dalam sensor dan Transduser</t>
  </si>
  <si>
    <t>Mampu menerapkan  Imu-ilmu Sensor dan Transduser dalam  permasalan aplikasi sehari hari</t>
  </si>
  <si>
    <t>Mampu menganalisis Sistem Sensor dan Transduser</t>
  </si>
  <si>
    <t>Mampu memecahkan permasalahan yang timbul dalam bidang Sesnsor dan Transduser</t>
  </si>
  <si>
    <t>Mata kuliah ini membahas tentang pengantar prinsip fisis dan cara kerja sensor, klasifikasi sensor, karakteristik sensor, mempelajari berbagai macam sensor dan analisanya (sensor-sensor suhu, tekanan, ultrasonik, sinar, posisi dan pergeseran dll),  teknik pengkondisian sinyal., Aplikasi / penerapan sensor di bidang Mekatronika maupun Aplikasi sehari-hari</t>
  </si>
  <si>
    <t xml:space="preserve">1. Pengantar Sensor dan Transduser : Gambaran umum, Konsep dasar, dan Klasifikasi </t>
  </si>
  <si>
    <t>2. Karakteristik Sensor dan Transduser</t>
  </si>
  <si>
    <t>3. Prinsip-prinsip Fisis Sensor</t>
  </si>
  <si>
    <t>4.	Analisa Sensor : Proximity, Magnet, Ultrasonik, Cahaya, Infra Merah, Gerak, Suhu, Tekanan, kecepatan dan posisi</t>
  </si>
  <si>
    <t>5.	Sensor Digital : Konsep, analisa dan penerapan</t>
  </si>
  <si>
    <t>6.	Rangkaian pengkondisi sinyal : Op-Amp dan Filter</t>
  </si>
  <si>
    <t xml:space="preserve">7.	Penerapan sensor di bidang Mekatronika </t>
  </si>
  <si>
    <t>1.	Anton F. P. van Putten, 1988, Electronic Measurement Systems, Prentice Hall International (UK) Ltd</t>
  </si>
  <si>
    <t>2.	CS Rangaanet. al. , 1990, Instrumentation: Devices and Systems, Tata McGraw-Hill Publishing Company Ltd., New Delhi</t>
  </si>
  <si>
    <t>Mampu menggambarkan  dan menjelaskan klasifikasi sensor &amp; Transduser dan memahami konsep dasarnya</t>
  </si>
  <si>
    <t>Ketepatan dalam menjelaskan mengenai konsep dasar sensor &amp; transduser serta klasifikasi sensor dan jenis2nya</t>
  </si>
  <si>
    <t>Mampu menggambarkan dan menjelaskan konsep-konsep fungsi respon, presisi, akurasi, resolusi, sensitivitas, linieritas, selektivitas dan histerisis sensor - transduser</t>
  </si>
  <si>
    <t>Ketepatan dalam menjelaskan mengenai fungsi respon, dan analisa  presisi, akurasi, resolusi, sensitivitas, linieritas, selektivitas dan histerisis sensor - transduser</t>
  </si>
  <si>
    <t>PENGANTAR SENSOR DAN TRANSDUSER
a.	Konsep dasar 
b.	Deskripsi
c.	Klasifikasi</t>
  </si>
  <si>
    <t>Karakteistik Statis Sensor - Transduser</t>
  </si>
  <si>
    <t>Mampu menerangkan prinsip fisis sensor dan Transduser</t>
  </si>
  <si>
    <t>PRINSIP-PRINSIP FISIS SENSOR
a.	Pendahuluan
b.	Prinsip Fisis Sensor</t>
  </si>
  <si>
    <t>Mampu menerangkan konsep dan analisa sensor Proximity, magnet, cahaya, tekanan dan kecepatan</t>
  </si>
  <si>
    <t xml:space="preserve">ANALISA SENSOR :
a.	Proximity
b.	Magnet
c.	Cahaya 
d.	Tekanan
e.	Kecepatan
</t>
  </si>
  <si>
    <t>a.	Sensor Digital</t>
  </si>
  <si>
    <t xml:space="preserve">RANGKAIAN PENGKONDISI SINYAL SENSOR
a.	Penguat    
Operasional 
b.	Filter </t>
  </si>
  <si>
    <t>a.	Aplikasi Sensor di bidang Mekatronika maupun aplikasi sehari-hari</t>
  </si>
  <si>
    <t>Mampu menggambarkan dan menjelaskan  klasifikasi sensor dan transduser serta karaktersitiknya</t>
  </si>
  <si>
    <t>Mampu Menerangkan konsep dan analisa sensor Proximity, magnet, cahaya, tekanan dan kecepatan</t>
  </si>
  <si>
    <t>Sub-CPMK 4:</t>
  </si>
  <si>
    <t>Mampu menganalisis mengenai sensor Digital</t>
  </si>
  <si>
    <t>Mampu menganalisis rangkaian pengkondisi sinyal sensor</t>
  </si>
  <si>
    <t>Mampu menganalisis  rangkaian pengkondisi sinyal sensor</t>
  </si>
  <si>
    <t xml:space="preserve">Sub-CPMK 8                                                                                         Mampu menganalisis
Aplikasi sensor di 
Bidang Mekatronika maupun Aplikasi sehari-hari </t>
  </si>
  <si>
    <t xml:space="preserve">Mampu menganalisis Aplikasi sensor di 
Bidang Mekatronika maupun Aplikasi sehari-hari </t>
  </si>
  <si>
    <t>II</t>
  </si>
  <si>
    <t>Ketepatan dalam menerangkan mengenai prinsip fisis sensor dan transduser</t>
  </si>
  <si>
    <t xml:space="preserve">Ketepatan dalam menerangkan mengenai konsep, analisa dan terampil mendesain sensor Proximity, magnet, cahaya, tekanan dan kecepatan
</t>
  </si>
  <si>
    <t>Ketepatan dalam menganalisis mengenai konsep sensor Digital</t>
  </si>
  <si>
    <t>Ketepatan dalam menganalisis mengenai rangkaian pengkondisi sinyal sensor</t>
  </si>
  <si>
    <t xml:space="preserve">ketepatan menganalisis
Aplikasi sensor di 
Bidang Mekatronika maupun Aplikasi sehari-hari </t>
  </si>
  <si>
    <t xml:space="preserve">Mampu Menerangkan mengenai sensor suhu, sensor ultrasonic, sensor posisi  / pergeseran </t>
  </si>
  <si>
    <t xml:space="preserve">Mampu menerangkan mengenai sensor suhu, sensor ultrasonic, sensor posisi / pergeseran </t>
  </si>
  <si>
    <t xml:space="preserve">Ketepatan menerangkan mengenai :
sensor suhu, sensor ultrasonic, sensor posisi /pergeseran </t>
  </si>
  <si>
    <t>ANALISA SENSOR :
a.	Suhu
b.	Ultrasonik
c.	Posisi / pergeseran</t>
  </si>
  <si>
    <t>Sub-CPMK 7                                                                                                                                                                                     Mampu menganalisis
sensor Ultrasonik dan 
sensor infra Red</t>
  </si>
  <si>
    <t xml:space="preserve">Ketepatan dalam menganalisis sensor ultrasonik dan sensor infra Red </t>
  </si>
  <si>
    <t>a.	Sensor ultrasonik
b.	Sensor Infra Red</t>
  </si>
  <si>
    <t>Mampu menganalisis  
sensor Ultrasonik dan 
sensor infra Red</t>
  </si>
  <si>
    <t>Ujian Akhir Semester</t>
  </si>
  <si>
    <t>Sub-CPMK</t>
  </si>
  <si>
    <t>UTS</t>
  </si>
  <si>
    <t>UAS</t>
  </si>
  <si>
    <t>Produk</t>
  </si>
  <si>
    <t>Laporan</t>
  </si>
  <si>
    <t>Presentasi</t>
  </si>
  <si>
    <t>Kinerja/Prak</t>
  </si>
  <si>
    <t>Keaktifan</t>
  </si>
  <si>
    <t>Sikap</t>
  </si>
  <si>
    <t>% Penilaian</t>
  </si>
  <si>
    <t>-</t>
  </si>
  <si>
    <t>0.75%</t>
  </si>
  <si>
    <t>Rencana Distribusi dan persentase Penilaian MK Sensor dan Transduser</t>
  </si>
  <si>
    <t>Bogor, 15 Mei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</si>
</sst>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p&quot;* #,##0.00_-;\-&quot;Rp&quot;* #,##0.00_-;_-&quot;Rp&quot;* &quot;-&quot;??_-;_-@_-"/>
    <numFmt numFmtId="164" formatCode="0.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8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70C0"/>
      <name val="Cambria"/>
      <family val="1"/>
    </font>
    <font>
      <b/>
      <sz val="11"/>
      <color theme="1"/>
      <name val="Wingdings"/>
      <charset val="2"/>
    </font>
    <font>
      <b/>
      <i/>
      <sz val="14"/>
      <color theme="1"/>
      <name val="Cambria"/>
      <family val="1"/>
    </font>
    <font>
      <b/>
      <sz val="16"/>
      <color theme="1"/>
      <name val="Cambria"/>
      <family val="1"/>
    </font>
    <font>
      <sz val="11"/>
      <color theme="1"/>
      <name val="Calibri"/>
      <family val="2"/>
      <scheme val="minor"/>
    </font>
    <font>
      <sz val="5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3">
    <xf numFmtId="0" fontId="0" fillId="0" borderId="0" xfId="0"/>
    <xf numFmtId="0" fontId="2" fillId="0" borderId="2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2" xfId="0" applyFont="1" applyBorder="1"/>
    <xf numFmtId="0" fontId="6" fillId="0" borderId="0" xfId="0" applyFont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7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1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top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4" fillId="0" borderId="0" xfId="0" applyFont="1"/>
    <xf numFmtId="0" fontId="15" fillId="0" borderId="17" xfId="0" applyFont="1" applyBorder="1" applyAlignment="1">
      <alignment horizontal="center" vertical="center"/>
    </xf>
    <xf numFmtId="9" fontId="15" fillId="0" borderId="18" xfId="2" applyFont="1" applyBorder="1" applyAlignment="1">
      <alignment horizontal="center" vertical="center"/>
    </xf>
    <xf numFmtId="10" fontId="15" fillId="0" borderId="18" xfId="2" applyNumberFormat="1" applyFont="1" applyBorder="1" applyAlignment="1">
      <alignment horizontal="center" vertical="center"/>
    </xf>
    <xf numFmtId="164" fontId="15" fillId="0" borderId="18" xfId="2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44" fontId="6" fillId="0" borderId="13" xfId="1" applyFont="1" applyBorder="1" applyAlignment="1">
      <alignment horizontal="left" vertical="top" wrapText="1"/>
    </xf>
    <xf numFmtId="44" fontId="6" fillId="0" borderId="14" xfId="1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6" fillId="2" borderId="11" xfId="0" quotePrefix="1" applyFont="1" applyFill="1" applyBorder="1" applyAlignment="1">
      <alignment horizontal="center"/>
    </xf>
    <xf numFmtId="0" fontId="6" fillId="2" borderId="12" xfId="0" quotePrefix="1" applyFont="1" applyFill="1" applyBorder="1" applyAlignment="1">
      <alignment horizontal="center"/>
    </xf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/>
    <xf numFmtId="0" fontId="6" fillId="0" borderId="12" xfId="0" applyFont="1" applyBorder="1"/>
    <xf numFmtId="0" fontId="0" fillId="0" borderId="10" xfId="0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117763</xdr:colOff>
      <xdr:row>0</xdr:row>
      <xdr:rowOff>55416</xdr:rowOff>
    </xdr:from>
    <xdr:to>
      <xdr:col>1</xdr:col>
      <xdr:colOff>378948</xdr:colOff>
      <xdr:row>5</xdr:row>
      <xdr:rowOff>128716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28526-7FA4-4D09-8ED2-7C4CFEA1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" y="55416"/>
          <a:ext cx="1122219" cy="114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275166</xdr:colOff>
      <xdr:row>10</xdr:row>
      <xdr:rowOff>162278</xdr:rowOff>
    </xdr:from>
    <xdr:to>
      <xdr:col>5</xdr:col>
      <xdr:colOff>218721</xdr:colOff>
      <xdr:row>12</xdr:row>
      <xdr:rowOff>402580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82F93B-780E-4158-A9E0-561F25700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4444" y="2236611"/>
          <a:ext cx="754944" cy="60719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190499</xdr:colOff>
      <xdr:row>11</xdr:row>
      <xdr:rowOff>0</xdr:rowOff>
    </xdr:from>
    <xdr:to>
      <xdr:col>11</xdr:col>
      <xdr:colOff>141110</xdr:colOff>
      <xdr:row>12</xdr:row>
      <xdr:rowOff>423747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EBD2DE-88C2-4082-9E92-A6A840A02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8666" y="2257778"/>
          <a:ext cx="754944" cy="607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146050</xdr:colOff>
      <xdr:row>18</xdr:row>
      <xdr:rowOff>88900</xdr:rowOff>
    </xdr:from>
    <xdr:to>
      <xdr:col>8</xdr:col>
      <xdr:colOff>43744</xdr:colOff>
      <xdr:row>21</xdr:row>
      <xdr:rowOff>143641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E2AA43-2ED7-4000-BC69-563D1C7D6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2750" y="3568700"/>
          <a:ext cx="754944" cy="607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3888-B6C5-4907-B3CF-AE4ADF592F80}">
  <dimension ref="A1:O87"/>
  <sheetViews>
    <sheetView tabSelected="1" topLeftCell="A77" zoomScale="90" zoomScaleNormal="90" workbookViewId="0">
      <selection activeCell="O75" sqref="O75"/>
    </sheetView>
  </sheetViews>
  <sheetFormatPr defaultRowHeight="14.5" x14ac:dyDescent="0.35"/>
  <cols>
    <col min="1" max="1" width="12.26953125" customWidth="1"/>
    <col min="4" max="4" width="10.81640625" bestFit="1" customWidth="1"/>
    <col min="5" max="5" width="11.6328125" customWidth="1"/>
    <col min="6" max="6" width="17.08984375" customWidth="1"/>
    <col min="7" max="7" width="17.6328125" customWidth="1"/>
    <col min="8" max="8" width="14.6328125" customWidth="1"/>
    <col min="9" max="9" width="16.36328125" customWidth="1"/>
    <col min="10" max="11" width="11.54296875" bestFit="1" customWidth="1"/>
    <col min="13" max="13" width="10" customWidth="1"/>
  </cols>
  <sheetData>
    <row r="1" spans="1:13" ht="17.5" x14ac:dyDescent="0.35">
      <c r="A1" s="184"/>
      <c r="B1" s="185"/>
      <c r="C1" s="190" t="s">
        <v>0</v>
      </c>
      <c r="D1" s="190"/>
      <c r="E1" s="190"/>
      <c r="F1" s="190"/>
      <c r="G1" s="190"/>
      <c r="H1" s="190"/>
      <c r="I1" s="190"/>
      <c r="J1" s="190"/>
      <c r="K1" s="190"/>
      <c r="L1" s="191" t="s">
        <v>62</v>
      </c>
      <c r="M1" s="192"/>
    </row>
    <row r="2" spans="1:13" ht="17.5" x14ac:dyDescent="0.35">
      <c r="A2" s="186"/>
      <c r="B2" s="187"/>
      <c r="C2" s="32"/>
      <c r="D2" s="32"/>
      <c r="E2" s="32"/>
      <c r="F2" s="32"/>
      <c r="G2" s="32"/>
      <c r="H2" s="32"/>
      <c r="I2" s="32"/>
      <c r="J2" s="32"/>
      <c r="K2" s="32"/>
      <c r="L2" s="193"/>
      <c r="M2" s="194"/>
    </row>
    <row r="3" spans="1:13" ht="17.5" x14ac:dyDescent="0.35">
      <c r="A3" s="186"/>
      <c r="B3" s="187"/>
      <c r="C3" s="197" t="s">
        <v>63</v>
      </c>
      <c r="D3" s="197"/>
      <c r="E3" s="197"/>
      <c r="F3" s="197"/>
      <c r="G3" s="197"/>
      <c r="H3" s="197"/>
      <c r="I3" s="197"/>
      <c r="J3" s="197"/>
      <c r="K3" s="197"/>
      <c r="L3" s="193"/>
      <c r="M3" s="194"/>
    </row>
    <row r="4" spans="1:13" x14ac:dyDescent="0.35">
      <c r="A4" s="186"/>
      <c r="B4" s="187"/>
      <c r="C4" s="33"/>
      <c r="D4" s="33"/>
      <c r="E4" s="33"/>
      <c r="F4" s="33"/>
      <c r="G4" s="33"/>
      <c r="H4" s="33"/>
      <c r="I4" s="33"/>
      <c r="J4" s="33"/>
      <c r="K4" s="33"/>
      <c r="L4" s="193"/>
      <c r="M4" s="194"/>
    </row>
    <row r="5" spans="1:13" ht="17.5" x14ac:dyDescent="0.35">
      <c r="A5" s="186"/>
      <c r="B5" s="187"/>
      <c r="C5" s="197" t="s">
        <v>64</v>
      </c>
      <c r="D5" s="197"/>
      <c r="E5" s="197"/>
      <c r="F5" s="197"/>
      <c r="G5" s="197"/>
      <c r="H5" s="197"/>
      <c r="I5" s="197"/>
      <c r="J5" s="197"/>
      <c r="K5" s="197"/>
      <c r="L5" s="193"/>
      <c r="M5" s="194"/>
    </row>
    <row r="6" spans="1:13" x14ac:dyDescent="0.35">
      <c r="A6" s="188"/>
      <c r="B6" s="189"/>
      <c r="C6" s="34"/>
      <c r="D6" s="34"/>
      <c r="E6" s="34"/>
      <c r="F6" s="34"/>
      <c r="G6" s="34"/>
      <c r="H6" s="34"/>
      <c r="I6" s="34"/>
      <c r="J6" s="34"/>
      <c r="K6" s="34"/>
      <c r="L6" s="195"/>
      <c r="M6" s="196"/>
    </row>
    <row r="7" spans="1:13" ht="20" x14ac:dyDescent="0.35">
      <c r="A7" s="198" t="s">
        <v>65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200"/>
    </row>
    <row r="8" spans="1:13" x14ac:dyDescent="0.35">
      <c r="A8" s="91" t="s">
        <v>1</v>
      </c>
      <c r="B8" s="174"/>
      <c r="C8" s="153"/>
      <c r="D8" s="91" t="s">
        <v>48</v>
      </c>
      <c r="E8" s="153"/>
      <c r="F8" s="91" t="s">
        <v>2</v>
      </c>
      <c r="G8" s="153"/>
      <c r="H8" s="91" t="s">
        <v>61</v>
      </c>
      <c r="I8" s="153"/>
      <c r="J8" s="91" t="s">
        <v>3</v>
      </c>
      <c r="K8" s="153"/>
      <c r="L8" s="91" t="s">
        <v>4</v>
      </c>
      <c r="M8" s="153"/>
    </row>
    <row r="9" spans="1:13" x14ac:dyDescent="0.35">
      <c r="A9" s="207" t="s">
        <v>91</v>
      </c>
      <c r="B9" s="208"/>
      <c r="C9" s="209"/>
      <c r="D9" s="207" t="s">
        <v>92</v>
      </c>
      <c r="E9" s="209"/>
      <c r="F9" s="207" t="s">
        <v>54</v>
      </c>
      <c r="G9" s="209"/>
      <c r="H9" s="201" t="s">
        <v>93</v>
      </c>
      <c r="I9" s="201" t="s">
        <v>94</v>
      </c>
      <c r="J9" s="207" t="s">
        <v>131</v>
      </c>
      <c r="K9" s="209"/>
      <c r="L9" s="203">
        <v>45061</v>
      </c>
      <c r="M9" s="204"/>
    </row>
    <row r="10" spans="1:13" x14ac:dyDescent="0.35">
      <c r="A10" s="210"/>
      <c r="B10" s="211"/>
      <c r="C10" s="212"/>
      <c r="D10" s="210"/>
      <c r="E10" s="212"/>
      <c r="F10" s="210"/>
      <c r="G10" s="212"/>
      <c r="H10" s="202"/>
      <c r="I10" s="202"/>
      <c r="J10" s="210"/>
      <c r="K10" s="212"/>
      <c r="L10" s="205"/>
      <c r="M10" s="206"/>
    </row>
    <row r="11" spans="1:13" x14ac:dyDescent="0.35">
      <c r="A11" s="173" t="s">
        <v>5</v>
      </c>
      <c r="B11" s="173"/>
      <c r="C11" s="173"/>
      <c r="D11" s="91" t="s">
        <v>6</v>
      </c>
      <c r="E11" s="174"/>
      <c r="F11" s="153"/>
      <c r="G11" s="91" t="s">
        <v>44</v>
      </c>
      <c r="H11" s="174"/>
      <c r="I11" s="153"/>
      <c r="J11" s="91" t="s">
        <v>45</v>
      </c>
      <c r="K11" s="174"/>
      <c r="L11" s="174"/>
      <c r="M11" s="153"/>
    </row>
    <row r="12" spans="1:13" x14ac:dyDescent="0.35">
      <c r="A12" s="1"/>
      <c r="B12" s="2"/>
      <c r="C12" s="3"/>
      <c r="D12" s="164" t="s">
        <v>76</v>
      </c>
      <c r="E12" s="165"/>
      <c r="F12" s="166"/>
      <c r="G12" s="165"/>
      <c r="H12" s="165"/>
      <c r="I12" s="165"/>
      <c r="J12" s="165" t="s">
        <v>55</v>
      </c>
      <c r="K12" s="165"/>
      <c r="L12" s="165"/>
      <c r="M12" s="166"/>
    </row>
    <row r="13" spans="1:13" ht="42" customHeight="1" x14ac:dyDescent="0.35">
      <c r="A13" s="4"/>
      <c r="B13" s="5"/>
      <c r="C13" s="6"/>
      <c r="D13" s="167"/>
      <c r="E13" s="168"/>
      <c r="F13" s="169"/>
      <c r="G13" s="168"/>
      <c r="H13" s="168"/>
      <c r="I13" s="168"/>
      <c r="J13" s="168"/>
      <c r="K13" s="168"/>
      <c r="L13" s="168"/>
      <c r="M13" s="169"/>
    </row>
    <row r="14" spans="1:13" x14ac:dyDescent="0.35">
      <c r="A14" s="10"/>
      <c r="B14" s="11"/>
      <c r="C14" s="148" t="s">
        <v>47</v>
      </c>
      <c r="D14" s="148"/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x14ac:dyDescent="0.35">
      <c r="A15" s="158" t="s">
        <v>66</v>
      </c>
      <c r="B15" s="159"/>
      <c r="C15" s="57" t="s">
        <v>7</v>
      </c>
      <c r="D15" s="58"/>
      <c r="E15" s="154" t="s">
        <v>69</v>
      </c>
      <c r="F15" s="95"/>
      <c r="G15" s="95"/>
      <c r="H15" s="95"/>
      <c r="I15" s="95"/>
      <c r="J15" s="95"/>
      <c r="K15" s="95"/>
      <c r="L15" s="95"/>
      <c r="M15" s="96"/>
    </row>
    <row r="16" spans="1:13" ht="28.25" customHeight="1" x14ac:dyDescent="0.35">
      <c r="A16" s="158"/>
      <c r="B16" s="159"/>
      <c r="C16" s="57" t="s">
        <v>14</v>
      </c>
      <c r="D16" s="58"/>
      <c r="E16" s="122" t="s">
        <v>70</v>
      </c>
      <c r="F16" s="162"/>
      <c r="G16" s="162"/>
      <c r="H16" s="162"/>
      <c r="I16" s="162"/>
      <c r="J16" s="162"/>
      <c r="K16" s="162"/>
      <c r="L16" s="162"/>
      <c r="M16" s="163"/>
    </row>
    <row r="17" spans="1:15" ht="28.75" customHeight="1" x14ac:dyDescent="0.35">
      <c r="A17" s="158"/>
      <c r="B17" s="159"/>
      <c r="C17" s="118" t="s">
        <v>67</v>
      </c>
      <c r="D17" s="175"/>
      <c r="E17" s="122" t="s">
        <v>71</v>
      </c>
      <c r="F17" s="162"/>
      <c r="G17" s="162"/>
      <c r="H17" s="162"/>
      <c r="I17" s="162"/>
      <c r="J17" s="162"/>
      <c r="K17" s="162"/>
      <c r="L17" s="162"/>
      <c r="M17" s="163"/>
    </row>
    <row r="18" spans="1:15" ht="47" customHeight="1" x14ac:dyDescent="0.35">
      <c r="A18" s="158"/>
      <c r="B18" s="159"/>
      <c r="C18" s="57" t="s">
        <v>68</v>
      </c>
      <c r="D18" s="58"/>
      <c r="E18" s="176" t="s">
        <v>72</v>
      </c>
      <c r="F18" s="176"/>
      <c r="G18" s="176"/>
      <c r="H18" s="176"/>
      <c r="I18" s="176"/>
      <c r="J18" s="176"/>
      <c r="K18" s="176"/>
      <c r="L18" s="176"/>
      <c r="M18" s="177"/>
      <c r="O18" s="29"/>
    </row>
    <row r="19" spans="1:15" x14ac:dyDescent="0.35">
      <c r="A19" s="158"/>
      <c r="B19" s="159"/>
      <c r="C19" s="148" t="s">
        <v>8</v>
      </c>
      <c r="D19" s="148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5" x14ac:dyDescent="0.35">
      <c r="A20" s="158"/>
      <c r="B20" s="159"/>
      <c r="C20" s="57" t="s">
        <v>9</v>
      </c>
      <c r="D20" s="58"/>
      <c r="E20" s="122" t="s">
        <v>95</v>
      </c>
      <c r="F20" s="162"/>
      <c r="G20" s="162"/>
      <c r="H20" s="162"/>
      <c r="I20" s="162"/>
      <c r="J20" s="162"/>
      <c r="K20" s="162"/>
      <c r="L20" s="162"/>
      <c r="M20" s="163"/>
    </row>
    <row r="21" spans="1:15" ht="15.5" customHeight="1" x14ac:dyDescent="0.35">
      <c r="A21" s="158"/>
      <c r="B21" s="159"/>
      <c r="C21" s="118" t="s">
        <v>10</v>
      </c>
      <c r="D21" s="175"/>
      <c r="E21" s="122" t="s">
        <v>96</v>
      </c>
      <c r="F21" s="162"/>
      <c r="G21" s="162"/>
      <c r="H21" s="162"/>
      <c r="I21" s="162"/>
      <c r="J21" s="162"/>
      <c r="K21" s="162"/>
      <c r="L21" s="162"/>
      <c r="M21" s="163"/>
    </row>
    <row r="22" spans="1:15" x14ac:dyDescent="0.35">
      <c r="A22" s="158"/>
      <c r="B22" s="159"/>
      <c r="C22" s="118" t="s">
        <v>56</v>
      </c>
      <c r="D22" s="175"/>
      <c r="E22" s="138" t="s">
        <v>97</v>
      </c>
      <c r="F22" s="178"/>
      <c r="G22" s="178"/>
      <c r="H22" s="178"/>
      <c r="I22" s="178"/>
      <c r="J22" s="178"/>
      <c r="K22" s="178"/>
      <c r="L22" s="178"/>
      <c r="M22" s="179"/>
    </row>
    <row r="23" spans="1:15" x14ac:dyDescent="0.35">
      <c r="A23" s="158"/>
      <c r="B23" s="159"/>
      <c r="C23" s="118" t="s">
        <v>74</v>
      </c>
      <c r="D23" s="119"/>
      <c r="E23" s="138" t="s">
        <v>98</v>
      </c>
      <c r="F23" s="139"/>
      <c r="G23" s="139"/>
      <c r="H23" s="139"/>
      <c r="I23" s="139"/>
      <c r="J23" s="139"/>
      <c r="K23" s="139"/>
      <c r="L23" s="139"/>
      <c r="M23" s="140"/>
    </row>
    <row r="24" spans="1:15" x14ac:dyDescent="0.35">
      <c r="A24" s="158"/>
      <c r="B24" s="159"/>
      <c r="C24" s="118" t="s">
        <v>80</v>
      </c>
      <c r="D24" s="119"/>
      <c r="E24" s="138" t="s">
        <v>99</v>
      </c>
      <c r="F24" s="139"/>
      <c r="G24" s="139"/>
      <c r="H24" s="139"/>
      <c r="I24" s="139"/>
      <c r="J24" s="139"/>
      <c r="K24" s="139"/>
      <c r="L24" s="139"/>
      <c r="M24" s="140"/>
    </row>
    <row r="25" spans="1:15" x14ac:dyDescent="0.35">
      <c r="A25" s="158"/>
      <c r="B25" s="159"/>
      <c r="C25" s="148" t="s">
        <v>46</v>
      </c>
      <c r="D25" s="148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5" x14ac:dyDescent="0.35">
      <c r="A26" s="158"/>
      <c r="B26" s="159"/>
      <c r="C26" s="57" t="s">
        <v>11</v>
      </c>
      <c r="D26" s="58"/>
      <c r="E26" s="155" t="s">
        <v>123</v>
      </c>
      <c r="F26" s="156"/>
      <c r="G26" s="156"/>
      <c r="H26" s="156"/>
      <c r="I26" s="156"/>
      <c r="J26" s="156"/>
      <c r="K26" s="156"/>
      <c r="L26" s="156"/>
      <c r="M26" s="157"/>
    </row>
    <row r="27" spans="1:15" ht="19" customHeight="1" x14ac:dyDescent="0.35">
      <c r="A27" s="158"/>
      <c r="B27" s="159"/>
      <c r="C27" s="57" t="s">
        <v>12</v>
      </c>
      <c r="D27" s="58"/>
      <c r="E27" s="99" t="s">
        <v>116</v>
      </c>
      <c r="F27" s="100"/>
      <c r="G27" s="100"/>
      <c r="H27" s="100"/>
      <c r="I27" s="100"/>
      <c r="J27" s="100"/>
      <c r="K27" s="100"/>
      <c r="L27" s="100"/>
      <c r="M27" s="101"/>
    </row>
    <row r="28" spans="1:15" ht="19" customHeight="1" x14ac:dyDescent="0.35">
      <c r="A28" s="158"/>
      <c r="B28" s="159"/>
      <c r="C28" s="57" t="s">
        <v>15</v>
      </c>
      <c r="D28" s="58"/>
      <c r="E28" s="99" t="s">
        <v>124</v>
      </c>
      <c r="F28" s="120"/>
      <c r="G28" s="120"/>
      <c r="H28" s="120"/>
      <c r="I28" s="120"/>
      <c r="J28" s="120"/>
      <c r="K28" s="120"/>
      <c r="L28" s="120"/>
      <c r="M28" s="121"/>
    </row>
    <row r="29" spans="1:15" ht="19" customHeight="1" x14ac:dyDescent="0.35">
      <c r="A29" s="158"/>
      <c r="B29" s="159"/>
      <c r="C29" s="118" t="s">
        <v>16</v>
      </c>
      <c r="D29" s="119"/>
      <c r="E29" s="99" t="s">
        <v>137</v>
      </c>
      <c r="F29" s="120"/>
      <c r="G29" s="120"/>
      <c r="H29" s="120"/>
      <c r="I29" s="120"/>
      <c r="J29" s="45"/>
      <c r="K29" s="45"/>
      <c r="L29" s="45"/>
      <c r="M29" s="46"/>
    </row>
    <row r="30" spans="1:15" ht="24" customHeight="1" x14ac:dyDescent="0.35">
      <c r="A30" s="158"/>
      <c r="B30" s="159"/>
      <c r="C30" s="57" t="s">
        <v>17</v>
      </c>
      <c r="D30" s="58"/>
      <c r="E30" s="99" t="s">
        <v>126</v>
      </c>
      <c r="F30" s="100"/>
      <c r="G30" s="100"/>
      <c r="H30" s="100"/>
      <c r="I30" s="100"/>
      <c r="J30" s="100"/>
      <c r="K30" s="100"/>
      <c r="L30" s="100"/>
      <c r="M30" s="101"/>
    </row>
    <row r="31" spans="1:15" ht="24" customHeight="1" x14ac:dyDescent="0.35">
      <c r="A31" s="158"/>
      <c r="B31" s="159"/>
      <c r="C31" s="118" t="s">
        <v>85</v>
      </c>
      <c r="D31" s="119"/>
      <c r="E31" s="99" t="s">
        <v>127</v>
      </c>
      <c r="F31" s="120"/>
      <c r="G31" s="120"/>
      <c r="H31" s="120"/>
      <c r="I31" s="120"/>
      <c r="J31" s="120"/>
      <c r="K31" s="120"/>
      <c r="L31" s="120"/>
      <c r="M31" s="121"/>
    </row>
    <row r="32" spans="1:15" ht="24" customHeight="1" x14ac:dyDescent="0.35">
      <c r="A32" s="158"/>
      <c r="B32" s="159"/>
      <c r="C32" s="118" t="s">
        <v>86</v>
      </c>
      <c r="D32" s="119"/>
      <c r="E32" s="170" t="s">
        <v>144</v>
      </c>
      <c r="F32" s="171"/>
      <c r="G32" s="171"/>
      <c r="H32" s="171"/>
      <c r="I32" s="171"/>
      <c r="J32" s="171"/>
      <c r="K32" s="171"/>
      <c r="L32" s="171"/>
      <c r="M32" s="172"/>
    </row>
    <row r="33" spans="1:13" ht="24" customHeight="1" x14ac:dyDescent="0.35">
      <c r="A33" s="158"/>
      <c r="B33" s="159"/>
      <c r="C33" s="118" t="s">
        <v>87</v>
      </c>
      <c r="D33" s="119"/>
      <c r="E33" s="170" t="s">
        <v>130</v>
      </c>
      <c r="F33" s="171"/>
      <c r="G33" s="171"/>
      <c r="H33" s="171"/>
      <c r="I33" s="171"/>
      <c r="J33" s="171"/>
      <c r="K33" s="171"/>
      <c r="L33" s="171"/>
      <c r="M33" s="172"/>
    </row>
    <row r="34" spans="1:13" x14ac:dyDescent="0.35">
      <c r="A34" s="160"/>
      <c r="B34" s="161"/>
      <c r="C34" s="148" t="s">
        <v>13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</row>
    <row r="35" spans="1:13" x14ac:dyDescent="0.35">
      <c r="A35" s="117"/>
      <c r="B35" s="117"/>
      <c r="C35" s="116"/>
      <c r="D35" s="116"/>
      <c r="E35" s="31" t="s">
        <v>9</v>
      </c>
      <c r="F35" s="31" t="s">
        <v>10</v>
      </c>
      <c r="G35" s="31" t="s">
        <v>56</v>
      </c>
      <c r="H35" s="31" t="s">
        <v>74</v>
      </c>
      <c r="I35" s="31" t="s">
        <v>73</v>
      </c>
      <c r="J35" s="12"/>
      <c r="K35" s="12"/>
    </row>
    <row r="36" spans="1:13" x14ac:dyDescent="0.35">
      <c r="A36" s="117"/>
      <c r="B36" s="117"/>
      <c r="C36" s="117" t="s">
        <v>7</v>
      </c>
      <c r="D36" s="117"/>
      <c r="E36" s="30" t="s">
        <v>57</v>
      </c>
      <c r="F36" s="30" t="s">
        <v>57</v>
      </c>
      <c r="G36" s="30" t="s">
        <v>57</v>
      </c>
      <c r="H36" s="30" t="s">
        <v>57</v>
      </c>
      <c r="I36" s="30" t="s">
        <v>57</v>
      </c>
      <c r="J36" s="12"/>
      <c r="K36" s="12"/>
    </row>
    <row r="37" spans="1:13" x14ac:dyDescent="0.35">
      <c r="A37" s="117"/>
      <c r="B37" s="117"/>
      <c r="C37" s="117" t="s">
        <v>14</v>
      </c>
      <c r="D37" s="117"/>
      <c r="E37" s="30" t="s">
        <v>57</v>
      </c>
      <c r="F37" s="30" t="s">
        <v>57</v>
      </c>
      <c r="G37" s="30" t="s">
        <v>57</v>
      </c>
      <c r="H37" s="30" t="s">
        <v>57</v>
      </c>
      <c r="I37" s="30" t="s">
        <v>57</v>
      </c>
      <c r="J37" s="12"/>
      <c r="K37" s="12"/>
    </row>
    <row r="38" spans="1:13" x14ac:dyDescent="0.35">
      <c r="A38" s="117"/>
      <c r="B38" s="117"/>
      <c r="C38" s="117" t="s">
        <v>67</v>
      </c>
      <c r="D38" s="117"/>
      <c r="E38" s="30" t="s">
        <v>57</v>
      </c>
      <c r="F38" s="30" t="s">
        <v>57</v>
      </c>
      <c r="G38" s="30" t="s">
        <v>57</v>
      </c>
      <c r="H38" s="30" t="s">
        <v>57</v>
      </c>
      <c r="I38" s="30" t="s">
        <v>57</v>
      </c>
      <c r="J38" s="12"/>
      <c r="K38" s="12"/>
    </row>
    <row r="39" spans="1:13" x14ac:dyDescent="0.35">
      <c r="A39" s="117"/>
      <c r="B39" s="117"/>
      <c r="C39" s="117" t="s">
        <v>68</v>
      </c>
      <c r="D39" s="117"/>
      <c r="E39" s="30" t="s">
        <v>57</v>
      </c>
      <c r="F39" s="30" t="s">
        <v>57</v>
      </c>
      <c r="G39" s="30" t="s">
        <v>57</v>
      </c>
      <c r="H39" s="30" t="s">
        <v>57</v>
      </c>
      <c r="I39" s="30" t="s">
        <v>57</v>
      </c>
      <c r="J39" s="12"/>
      <c r="K39" s="12"/>
    </row>
    <row r="40" spans="1:13" ht="37.5" customHeight="1" x14ac:dyDescent="0.35">
      <c r="A40" s="88" t="s">
        <v>18</v>
      </c>
      <c r="B40" s="89"/>
      <c r="C40" s="90" t="s">
        <v>100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x14ac:dyDescent="0.35">
      <c r="A41" s="88" t="s">
        <v>19</v>
      </c>
      <c r="B41" s="89"/>
      <c r="C41" s="152" t="s">
        <v>101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 x14ac:dyDescent="0.35">
      <c r="A42" s="97"/>
      <c r="B42" s="98"/>
      <c r="C42" s="152" t="s">
        <v>102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</row>
    <row r="43" spans="1:13" x14ac:dyDescent="0.35">
      <c r="A43" s="97"/>
      <c r="B43" s="98"/>
      <c r="C43" s="145" t="s">
        <v>103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</row>
    <row r="44" spans="1:13" x14ac:dyDescent="0.35">
      <c r="A44" s="97"/>
      <c r="B44" s="98"/>
      <c r="C44" s="145" t="s">
        <v>104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</row>
    <row r="45" spans="1:13" x14ac:dyDescent="0.35">
      <c r="A45" s="97"/>
      <c r="B45" s="98"/>
      <c r="C45" s="141" t="s">
        <v>105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7"/>
    </row>
    <row r="46" spans="1:13" x14ac:dyDescent="0.35">
      <c r="A46" s="97"/>
      <c r="B46" s="98"/>
      <c r="C46" s="141" t="s">
        <v>106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7"/>
    </row>
    <row r="47" spans="1:13" x14ac:dyDescent="0.35">
      <c r="A47" s="41"/>
      <c r="B47" s="42"/>
      <c r="C47" s="141" t="s">
        <v>107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25"/>
    </row>
    <row r="48" spans="1:13" x14ac:dyDescent="0.35">
      <c r="A48" s="88" t="s">
        <v>58</v>
      </c>
      <c r="B48" s="89"/>
      <c r="C48" s="149" t="s">
        <v>20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1"/>
    </row>
    <row r="49" spans="1:13" ht="21" customHeight="1" x14ac:dyDescent="0.35">
      <c r="A49" s="97"/>
      <c r="B49" s="98"/>
      <c r="C49" s="99" t="s">
        <v>108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1"/>
    </row>
    <row r="50" spans="1:13" x14ac:dyDescent="0.35">
      <c r="A50" s="97"/>
      <c r="B50" s="98"/>
      <c r="C50" s="149" t="s">
        <v>60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1"/>
    </row>
    <row r="51" spans="1:13" x14ac:dyDescent="0.35">
      <c r="A51" s="97"/>
      <c r="B51" s="98"/>
      <c r="C51" s="141" t="s">
        <v>109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7"/>
    </row>
    <row r="52" spans="1:13" x14ac:dyDescent="0.35">
      <c r="A52" s="91" t="s">
        <v>49</v>
      </c>
      <c r="B52" s="153"/>
      <c r="C52" s="154" t="s">
        <v>75</v>
      </c>
      <c r="D52" s="95"/>
      <c r="E52" s="95"/>
      <c r="F52" s="95"/>
      <c r="G52" s="95"/>
      <c r="H52" s="95"/>
      <c r="I52" s="95"/>
      <c r="J52" s="95"/>
      <c r="K52" s="95"/>
      <c r="L52" s="95"/>
      <c r="M52" s="96"/>
    </row>
    <row r="53" spans="1:13" x14ac:dyDescent="0.35">
      <c r="A53" s="91" t="s">
        <v>50</v>
      </c>
      <c r="B53" s="92"/>
      <c r="C53" s="93" t="s">
        <v>82</v>
      </c>
      <c r="D53" s="94"/>
      <c r="E53" s="94"/>
      <c r="F53" s="95"/>
      <c r="G53" s="95"/>
      <c r="H53" s="95"/>
      <c r="I53" s="95"/>
      <c r="J53" s="94"/>
      <c r="K53" s="94"/>
      <c r="L53" s="95"/>
      <c r="M53" s="96"/>
    </row>
    <row r="54" spans="1:13" x14ac:dyDescent="0.35">
      <c r="A54" s="132" t="s">
        <v>51</v>
      </c>
      <c r="B54" s="13"/>
      <c r="C54" s="14"/>
      <c r="D54" s="14"/>
      <c r="E54" s="15"/>
      <c r="F54" s="126" t="s">
        <v>24</v>
      </c>
      <c r="G54" s="127"/>
      <c r="H54" s="132" t="s">
        <v>28</v>
      </c>
      <c r="I54" s="127"/>
      <c r="J54" s="106"/>
      <c r="K54" s="107"/>
      <c r="L54" s="16"/>
      <c r="M54" s="17"/>
    </row>
    <row r="55" spans="1:13" x14ac:dyDescent="0.35">
      <c r="A55" s="133"/>
      <c r="B55" s="133" t="s">
        <v>21</v>
      </c>
      <c r="C55" s="128"/>
      <c r="D55" s="128"/>
      <c r="E55" s="129"/>
      <c r="F55" s="128"/>
      <c r="G55" s="129"/>
      <c r="H55" s="133" t="s">
        <v>29</v>
      </c>
      <c r="I55" s="129"/>
      <c r="J55" s="108"/>
      <c r="K55" s="109"/>
      <c r="L55" s="110" t="s">
        <v>33</v>
      </c>
      <c r="M55" s="111"/>
    </row>
    <row r="56" spans="1:13" x14ac:dyDescent="0.35">
      <c r="A56" s="133"/>
      <c r="B56" s="133" t="s">
        <v>22</v>
      </c>
      <c r="C56" s="128"/>
      <c r="D56" s="128"/>
      <c r="E56" s="129"/>
      <c r="F56" s="128"/>
      <c r="G56" s="129"/>
      <c r="H56" s="133" t="s">
        <v>27</v>
      </c>
      <c r="I56" s="129"/>
      <c r="J56" s="110" t="s">
        <v>31</v>
      </c>
      <c r="K56" s="111"/>
      <c r="L56" s="110" t="s">
        <v>34</v>
      </c>
      <c r="M56" s="111"/>
    </row>
    <row r="57" spans="1:13" x14ac:dyDescent="0.35">
      <c r="A57" s="133"/>
      <c r="B57" s="133" t="s">
        <v>23</v>
      </c>
      <c r="C57" s="128"/>
      <c r="D57" s="128"/>
      <c r="E57" s="129"/>
      <c r="F57" s="128"/>
      <c r="G57" s="129"/>
      <c r="H57" s="143" t="s">
        <v>30</v>
      </c>
      <c r="I57" s="144"/>
      <c r="J57" s="112" t="s">
        <v>32</v>
      </c>
      <c r="K57" s="113"/>
      <c r="L57" s="18"/>
      <c r="M57" s="19"/>
    </row>
    <row r="58" spans="1:13" x14ac:dyDescent="0.35">
      <c r="A58" s="133"/>
      <c r="B58" s="20"/>
      <c r="C58" s="21"/>
      <c r="D58" s="21"/>
      <c r="E58" s="22"/>
      <c r="F58" s="130"/>
      <c r="G58" s="131"/>
      <c r="H58" s="134"/>
      <c r="I58" s="131"/>
      <c r="J58" s="108"/>
      <c r="K58" s="109"/>
      <c r="L58" s="18"/>
      <c r="M58" s="19"/>
    </row>
    <row r="59" spans="1:13" x14ac:dyDescent="0.35">
      <c r="A59" s="134"/>
      <c r="B59" s="23"/>
      <c r="C59" s="24"/>
      <c r="D59" s="24"/>
      <c r="E59" s="25"/>
      <c r="F59" s="9" t="s">
        <v>25</v>
      </c>
      <c r="G59" s="8" t="s">
        <v>26</v>
      </c>
      <c r="H59" s="8" t="s">
        <v>52</v>
      </c>
      <c r="I59" s="8" t="s">
        <v>53</v>
      </c>
      <c r="J59" s="114"/>
      <c r="K59" s="115"/>
      <c r="L59" s="26"/>
      <c r="M59" s="27"/>
    </row>
    <row r="60" spans="1:13" x14ac:dyDescent="0.35">
      <c r="A60" s="35" t="s">
        <v>35</v>
      </c>
      <c r="B60" s="135" t="s">
        <v>36</v>
      </c>
      <c r="C60" s="136"/>
      <c r="D60" s="136"/>
      <c r="E60" s="137"/>
      <c r="F60" s="28" t="s">
        <v>37</v>
      </c>
      <c r="G60" s="28" t="s">
        <v>38</v>
      </c>
      <c r="H60" s="28" t="s">
        <v>39</v>
      </c>
      <c r="I60" s="28" t="s">
        <v>40</v>
      </c>
      <c r="J60" s="104" t="s">
        <v>41</v>
      </c>
      <c r="K60" s="105"/>
      <c r="L60" s="104" t="s">
        <v>42</v>
      </c>
      <c r="M60" s="105"/>
    </row>
    <row r="61" spans="1:13" ht="14" customHeight="1" x14ac:dyDescent="0.35">
      <c r="A61" s="57">
        <v>1</v>
      </c>
      <c r="B61" s="64" t="s">
        <v>59</v>
      </c>
      <c r="C61" s="65"/>
      <c r="D61" s="65"/>
      <c r="E61" s="66"/>
      <c r="F61" s="70" t="s">
        <v>111</v>
      </c>
      <c r="G61" s="70" t="s">
        <v>77</v>
      </c>
      <c r="H61" s="70" t="s">
        <v>78</v>
      </c>
      <c r="I61" s="102" t="s">
        <v>79</v>
      </c>
      <c r="J61" s="67" t="s">
        <v>114</v>
      </c>
      <c r="K61" s="73"/>
      <c r="L61" s="57">
        <v>7.5</v>
      </c>
      <c r="M61" s="58"/>
    </row>
    <row r="62" spans="1:13" ht="81" customHeight="1" x14ac:dyDescent="0.35">
      <c r="A62" s="59"/>
      <c r="B62" s="61" t="s">
        <v>110</v>
      </c>
      <c r="C62" s="62"/>
      <c r="D62" s="62"/>
      <c r="E62" s="63"/>
      <c r="F62" s="71"/>
      <c r="G62" s="71"/>
      <c r="H62" s="71"/>
      <c r="I62" s="103"/>
      <c r="J62" s="74"/>
      <c r="K62" s="75"/>
      <c r="L62" s="59"/>
      <c r="M62" s="60"/>
    </row>
    <row r="63" spans="1:13" ht="14.4" customHeight="1" x14ac:dyDescent="0.35">
      <c r="A63" s="57">
        <v>2</v>
      </c>
      <c r="B63" s="64" t="s">
        <v>81</v>
      </c>
      <c r="C63" s="65"/>
      <c r="D63" s="65"/>
      <c r="E63" s="66"/>
      <c r="F63" s="70" t="s">
        <v>113</v>
      </c>
      <c r="G63" s="70" t="s">
        <v>77</v>
      </c>
      <c r="H63" s="70" t="s">
        <v>78</v>
      </c>
      <c r="I63" s="70" t="s">
        <v>79</v>
      </c>
      <c r="J63" s="67" t="s">
        <v>115</v>
      </c>
      <c r="K63" s="73"/>
      <c r="L63" s="57">
        <v>7.5</v>
      </c>
      <c r="M63" s="76"/>
    </row>
    <row r="64" spans="1:13" ht="136.25" customHeight="1" thickBot="1" x14ac:dyDescent="0.4">
      <c r="A64" s="59"/>
      <c r="B64" s="61" t="s">
        <v>112</v>
      </c>
      <c r="C64" s="62"/>
      <c r="D64" s="62"/>
      <c r="E64" s="63"/>
      <c r="F64" s="71"/>
      <c r="G64" s="71"/>
      <c r="H64" s="71"/>
      <c r="I64" s="72"/>
      <c r="J64" s="74"/>
      <c r="K64" s="75"/>
      <c r="L64" s="77"/>
      <c r="M64" s="78"/>
    </row>
    <row r="65" spans="1:13" ht="14.4" customHeight="1" x14ac:dyDescent="0.35">
      <c r="A65" s="57">
        <v>3.4</v>
      </c>
      <c r="B65" s="64" t="s">
        <v>83</v>
      </c>
      <c r="C65" s="65"/>
      <c r="D65" s="65"/>
      <c r="E65" s="66"/>
      <c r="F65" s="36"/>
      <c r="G65" s="70" t="s">
        <v>77</v>
      </c>
      <c r="H65" s="70" t="s">
        <v>78</v>
      </c>
      <c r="I65" s="102" t="s">
        <v>79</v>
      </c>
      <c r="J65" s="67" t="s">
        <v>117</v>
      </c>
      <c r="K65" s="73"/>
      <c r="L65" s="57">
        <v>15</v>
      </c>
      <c r="M65" s="76"/>
    </row>
    <row r="66" spans="1:13" ht="139" customHeight="1" x14ac:dyDescent="0.35">
      <c r="A66" s="59"/>
      <c r="B66" s="61" t="s">
        <v>116</v>
      </c>
      <c r="C66" s="62"/>
      <c r="D66" s="62"/>
      <c r="E66" s="63"/>
      <c r="F66" s="37" t="s">
        <v>132</v>
      </c>
      <c r="G66" s="71"/>
      <c r="H66" s="71"/>
      <c r="I66" s="103"/>
      <c r="J66" s="74"/>
      <c r="K66" s="75"/>
      <c r="L66" s="77"/>
      <c r="M66" s="78"/>
    </row>
    <row r="67" spans="1:13" ht="14.4" customHeight="1" x14ac:dyDescent="0.35">
      <c r="A67" s="57">
        <v>5.6</v>
      </c>
      <c r="B67" s="64" t="s">
        <v>84</v>
      </c>
      <c r="C67" s="65"/>
      <c r="D67" s="65"/>
      <c r="E67" s="66"/>
      <c r="F67" s="70" t="s">
        <v>133</v>
      </c>
      <c r="G67" s="70" t="s">
        <v>77</v>
      </c>
      <c r="H67" s="70" t="s">
        <v>78</v>
      </c>
      <c r="I67" s="70" t="s">
        <v>79</v>
      </c>
      <c r="J67" s="67" t="s">
        <v>119</v>
      </c>
      <c r="K67" s="73"/>
      <c r="L67" s="57">
        <v>15</v>
      </c>
      <c r="M67" s="58"/>
    </row>
    <row r="68" spans="1:13" ht="113.5" customHeight="1" x14ac:dyDescent="0.35">
      <c r="A68" s="59"/>
      <c r="B68" s="61" t="s">
        <v>118</v>
      </c>
      <c r="C68" s="62"/>
      <c r="D68" s="62"/>
      <c r="E68" s="63"/>
      <c r="F68" s="71"/>
      <c r="G68" s="71"/>
      <c r="H68" s="71"/>
      <c r="I68" s="71"/>
      <c r="J68" s="74"/>
      <c r="K68" s="75"/>
      <c r="L68" s="59"/>
      <c r="M68" s="60"/>
    </row>
    <row r="69" spans="1:13" ht="14.4" customHeight="1" x14ac:dyDescent="0.35">
      <c r="A69" s="57">
        <v>7</v>
      </c>
      <c r="B69" s="64" t="s">
        <v>125</v>
      </c>
      <c r="C69" s="65"/>
      <c r="D69" s="65"/>
      <c r="E69" s="66"/>
      <c r="F69" s="70" t="s">
        <v>139</v>
      </c>
      <c r="G69" s="70" t="s">
        <v>77</v>
      </c>
      <c r="H69" s="70" t="s">
        <v>78</v>
      </c>
      <c r="I69" s="70" t="s">
        <v>79</v>
      </c>
      <c r="J69" s="67" t="s">
        <v>140</v>
      </c>
      <c r="K69" s="73"/>
      <c r="L69" s="57">
        <v>7.5</v>
      </c>
      <c r="M69" s="58"/>
    </row>
    <row r="70" spans="1:13" ht="83" customHeight="1" x14ac:dyDescent="0.35">
      <c r="A70" s="59"/>
      <c r="B70" s="61" t="s">
        <v>138</v>
      </c>
      <c r="C70" s="62"/>
      <c r="D70" s="62"/>
      <c r="E70" s="63"/>
      <c r="F70" s="71"/>
      <c r="G70" s="71"/>
      <c r="H70" s="71"/>
      <c r="I70" s="71"/>
      <c r="J70" s="74"/>
      <c r="K70" s="75"/>
      <c r="L70" s="59"/>
      <c r="M70" s="60"/>
    </row>
    <row r="71" spans="1:13" ht="24" customHeight="1" x14ac:dyDescent="0.35">
      <c r="A71" s="40">
        <v>8</v>
      </c>
      <c r="B71" s="38" t="s">
        <v>43</v>
      </c>
      <c r="C71" s="39"/>
      <c r="D71" s="39"/>
      <c r="E71" s="39"/>
      <c r="F71" s="39"/>
      <c r="G71" s="39"/>
      <c r="H71" s="39"/>
      <c r="I71" s="39"/>
      <c r="J71" s="39"/>
      <c r="K71" s="39"/>
      <c r="L71" s="79"/>
      <c r="M71" s="80"/>
    </row>
    <row r="72" spans="1:13" ht="14.4" customHeight="1" x14ac:dyDescent="0.35">
      <c r="A72" s="81">
        <v>9.1</v>
      </c>
      <c r="B72" s="67" t="s">
        <v>88</v>
      </c>
      <c r="C72" s="68"/>
      <c r="D72" s="68"/>
      <c r="E72" s="69"/>
      <c r="F72" s="70" t="s">
        <v>134</v>
      </c>
      <c r="G72" s="70" t="s">
        <v>77</v>
      </c>
      <c r="H72" s="83" t="s">
        <v>78</v>
      </c>
      <c r="I72" s="70" t="s">
        <v>79</v>
      </c>
      <c r="J72" s="67" t="s">
        <v>120</v>
      </c>
      <c r="K72" s="73"/>
      <c r="L72" s="57">
        <v>10</v>
      </c>
      <c r="M72" s="76"/>
    </row>
    <row r="73" spans="1:13" ht="68.5" customHeight="1" x14ac:dyDescent="0.35">
      <c r="A73" s="82"/>
      <c r="B73" s="85" t="s">
        <v>126</v>
      </c>
      <c r="C73" s="86"/>
      <c r="D73" s="86"/>
      <c r="E73" s="87"/>
      <c r="F73" s="71"/>
      <c r="G73" s="71"/>
      <c r="H73" s="84"/>
      <c r="I73" s="71"/>
      <c r="J73" s="74"/>
      <c r="K73" s="75"/>
      <c r="L73" s="77"/>
      <c r="M73" s="78"/>
    </row>
    <row r="74" spans="1:13" ht="14.4" customHeight="1" x14ac:dyDescent="0.35">
      <c r="A74" s="57">
        <v>11.12</v>
      </c>
      <c r="B74" s="64" t="s">
        <v>89</v>
      </c>
      <c r="C74" s="65"/>
      <c r="D74" s="65"/>
      <c r="E74" s="66"/>
      <c r="F74" s="70" t="s">
        <v>135</v>
      </c>
      <c r="G74" s="70" t="s">
        <v>77</v>
      </c>
      <c r="H74" s="70" t="s">
        <v>78</v>
      </c>
      <c r="I74" s="70" t="s">
        <v>79</v>
      </c>
      <c r="J74" s="67" t="s">
        <v>121</v>
      </c>
      <c r="K74" s="73"/>
      <c r="L74" s="57">
        <v>15</v>
      </c>
      <c r="M74" s="76"/>
    </row>
    <row r="75" spans="1:13" ht="58.5" customHeight="1" x14ac:dyDescent="0.35">
      <c r="A75" s="59"/>
      <c r="B75" s="61" t="s">
        <v>128</v>
      </c>
      <c r="C75" s="62"/>
      <c r="D75" s="62"/>
      <c r="E75" s="63"/>
      <c r="F75" s="71"/>
      <c r="G75" s="71"/>
      <c r="H75" s="71"/>
      <c r="I75" s="71"/>
      <c r="J75" s="74"/>
      <c r="K75" s="75"/>
      <c r="L75" s="77"/>
      <c r="M75" s="78"/>
    </row>
    <row r="76" spans="1:13" ht="81.5" customHeight="1" x14ac:dyDescent="0.35">
      <c r="A76" s="43" t="s">
        <v>90</v>
      </c>
      <c r="B76" s="122" t="s">
        <v>141</v>
      </c>
      <c r="C76" s="123"/>
      <c r="D76" s="123"/>
      <c r="E76" s="124"/>
      <c r="F76" s="44" t="s">
        <v>142</v>
      </c>
      <c r="G76" s="44" t="s">
        <v>77</v>
      </c>
      <c r="H76" s="44" t="s">
        <v>78</v>
      </c>
      <c r="I76" s="44" t="s">
        <v>79</v>
      </c>
      <c r="J76" s="122" t="s">
        <v>143</v>
      </c>
      <c r="K76" s="125"/>
      <c r="L76" s="180">
        <v>15</v>
      </c>
      <c r="M76" s="119"/>
    </row>
    <row r="77" spans="1:13" ht="133" customHeight="1" x14ac:dyDescent="0.35">
      <c r="A77" s="43">
        <v>15</v>
      </c>
      <c r="B77" s="122" t="s">
        <v>129</v>
      </c>
      <c r="C77" s="123"/>
      <c r="D77" s="123"/>
      <c r="E77" s="123"/>
      <c r="F77" s="47" t="s">
        <v>136</v>
      </c>
      <c r="G77" s="47" t="s">
        <v>77</v>
      </c>
      <c r="H77" s="47" t="s">
        <v>78</v>
      </c>
      <c r="I77" s="47" t="s">
        <v>79</v>
      </c>
      <c r="J77" s="181" t="s">
        <v>122</v>
      </c>
      <c r="K77" s="182"/>
      <c r="L77" s="183">
        <v>7.5</v>
      </c>
      <c r="M77" s="119"/>
    </row>
    <row r="78" spans="1:13" ht="24" customHeight="1" x14ac:dyDescent="0.35">
      <c r="A78" s="40">
        <v>16</v>
      </c>
      <c r="B78" s="38" t="s">
        <v>145</v>
      </c>
      <c r="C78" s="39"/>
      <c r="D78" s="39"/>
      <c r="E78" s="39"/>
      <c r="F78" s="39"/>
      <c r="G78" s="39"/>
      <c r="H78" s="39"/>
      <c r="I78" s="39"/>
      <c r="J78" s="39"/>
      <c r="K78" s="39"/>
      <c r="L78" s="48"/>
      <c r="M78" s="49"/>
    </row>
    <row r="79" spans="1:13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</sheetData>
  <mergeCells count="178">
    <mergeCell ref="L76:M76"/>
    <mergeCell ref="B77:E77"/>
    <mergeCell ref="J77:K77"/>
    <mergeCell ref="L77:M77"/>
    <mergeCell ref="E28:M28"/>
    <mergeCell ref="A1:B6"/>
    <mergeCell ref="C1:K1"/>
    <mergeCell ref="L1:M6"/>
    <mergeCell ref="C3:K3"/>
    <mergeCell ref="C5:K5"/>
    <mergeCell ref="A7:M7"/>
    <mergeCell ref="H9:H10"/>
    <mergeCell ref="I9:I10"/>
    <mergeCell ref="L9:M10"/>
    <mergeCell ref="A9:C10"/>
    <mergeCell ref="D9:E10"/>
    <mergeCell ref="F9:G10"/>
    <mergeCell ref="J9:K10"/>
    <mergeCell ref="A8:C8"/>
    <mergeCell ref="D8:E8"/>
    <mergeCell ref="F8:G8"/>
    <mergeCell ref="H8:I8"/>
    <mergeCell ref="A63:A64"/>
    <mergeCell ref="A41:B46"/>
    <mergeCell ref="J11:M11"/>
    <mergeCell ref="E24:M24"/>
    <mergeCell ref="C16:D16"/>
    <mergeCell ref="C17:D17"/>
    <mergeCell ref="C20:D20"/>
    <mergeCell ref="C22:D22"/>
    <mergeCell ref="C14:M14"/>
    <mergeCell ref="C18:D18"/>
    <mergeCell ref="E18:M18"/>
    <mergeCell ref="E15:M15"/>
    <mergeCell ref="E16:M16"/>
    <mergeCell ref="E20:M20"/>
    <mergeCell ref="E22:M22"/>
    <mergeCell ref="C21:D21"/>
    <mergeCell ref="E21:M21"/>
    <mergeCell ref="C24:D24"/>
    <mergeCell ref="J8:K8"/>
    <mergeCell ref="A52:B52"/>
    <mergeCell ref="C52:M52"/>
    <mergeCell ref="A35:B39"/>
    <mergeCell ref="E26:M26"/>
    <mergeCell ref="A15:B34"/>
    <mergeCell ref="C37:D37"/>
    <mergeCell ref="C38:D38"/>
    <mergeCell ref="L8:M8"/>
    <mergeCell ref="E17:M17"/>
    <mergeCell ref="D12:F13"/>
    <mergeCell ref="G12:I13"/>
    <mergeCell ref="J12:M13"/>
    <mergeCell ref="C15:D15"/>
    <mergeCell ref="C25:M25"/>
    <mergeCell ref="C32:D32"/>
    <mergeCell ref="C33:D33"/>
    <mergeCell ref="E32:M32"/>
    <mergeCell ref="E33:M33"/>
    <mergeCell ref="C39:D39"/>
    <mergeCell ref="C19:M19"/>
    <mergeCell ref="A11:C11"/>
    <mergeCell ref="D11:F11"/>
    <mergeCell ref="G11:I11"/>
    <mergeCell ref="L74:M75"/>
    <mergeCell ref="L72:M73"/>
    <mergeCell ref="C23:D23"/>
    <mergeCell ref="E23:M23"/>
    <mergeCell ref="C47:M47"/>
    <mergeCell ref="H55:I55"/>
    <mergeCell ref="H56:I56"/>
    <mergeCell ref="H57:I57"/>
    <mergeCell ref="H58:I58"/>
    <mergeCell ref="L61:M62"/>
    <mergeCell ref="C44:M44"/>
    <mergeCell ref="C45:M45"/>
    <mergeCell ref="C46:M46"/>
    <mergeCell ref="E29:I29"/>
    <mergeCell ref="E30:M30"/>
    <mergeCell ref="C34:M34"/>
    <mergeCell ref="C27:D27"/>
    <mergeCell ref="E27:M27"/>
    <mergeCell ref="C48:M48"/>
    <mergeCell ref="C50:M50"/>
    <mergeCell ref="C43:M43"/>
    <mergeCell ref="C51:M51"/>
    <mergeCell ref="C42:M42"/>
    <mergeCell ref="C41:M41"/>
    <mergeCell ref="B76:E76"/>
    <mergeCell ref="J76:K76"/>
    <mergeCell ref="F54:G58"/>
    <mergeCell ref="H54:I54"/>
    <mergeCell ref="A61:A62"/>
    <mergeCell ref="H61:H62"/>
    <mergeCell ref="I61:I62"/>
    <mergeCell ref="A74:A75"/>
    <mergeCell ref="B62:E62"/>
    <mergeCell ref="F61:F62"/>
    <mergeCell ref="G61:G62"/>
    <mergeCell ref="A54:A59"/>
    <mergeCell ref="B60:E60"/>
    <mergeCell ref="B55:E55"/>
    <mergeCell ref="B56:E56"/>
    <mergeCell ref="B57:E57"/>
    <mergeCell ref="B61:E61"/>
    <mergeCell ref="J60:K60"/>
    <mergeCell ref="B74:E74"/>
    <mergeCell ref="G74:G75"/>
    <mergeCell ref="H74:H75"/>
    <mergeCell ref="I74:I75"/>
    <mergeCell ref="J74:K75"/>
    <mergeCell ref="B75:E75"/>
    <mergeCell ref="L60:M60"/>
    <mergeCell ref="J54:K55"/>
    <mergeCell ref="J56:K56"/>
    <mergeCell ref="J57:K57"/>
    <mergeCell ref="J58:K59"/>
    <mergeCell ref="L55:M55"/>
    <mergeCell ref="L56:M56"/>
    <mergeCell ref="C26:D26"/>
    <mergeCell ref="C30:D30"/>
    <mergeCell ref="C35:D35"/>
    <mergeCell ref="C36:D36"/>
    <mergeCell ref="C31:D31"/>
    <mergeCell ref="E31:M31"/>
    <mergeCell ref="C28:D28"/>
    <mergeCell ref="C29:D29"/>
    <mergeCell ref="A40:B40"/>
    <mergeCell ref="C40:M40"/>
    <mergeCell ref="A67:A68"/>
    <mergeCell ref="B67:E67"/>
    <mergeCell ref="F67:F68"/>
    <mergeCell ref="G67:G68"/>
    <mergeCell ref="H67:H68"/>
    <mergeCell ref="I67:I68"/>
    <mergeCell ref="J67:K68"/>
    <mergeCell ref="L67:M68"/>
    <mergeCell ref="B68:E68"/>
    <mergeCell ref="L65:M66"/>
    <mergeCell ref="A53:B53"/>
    <mergeCell ref="C53:M53"/>
    <mergeCell ref="A48:B51"/>
    <mergeCell ref="C49:M49"/>
    <mergeCell ref="A65:A66"/>
    <mergeCell ref="B65:E65"/>
    <mergeCell ref="G65:G66"/>
    <mergeCell ref="H65:H66"/>
    <mergeCell ref="I65:I66"/>
    <mergeCell ref="J65:K66"/>
    <mergeCell ref="B66:E66"/>
    <mergeCell ref="J61:K62"/>
    <mergeCell ref="A69:A70"/>
    <mergeCell ref="F69:F70"/>
    <mergeCell ref="G69:G70"/>
    <mergeCell ref="H69:H70"/>
    <mergeCell ref="I69:I70"/>
    <mergeCell ref="J69:K70"/>
    <mergeCell ref="A72:A73"/>
    <mergeCell ref="F74:F75"/>
    <mergeCell ref="G72:G73"/>
    <mergeCell ref="H72:H73"/>
    <mergeCell ref="I72:I73"/>
    <mergeCell ref="J72:K73"/>
    <mergeCell ref="B73:E73"/>
    <mergeCell ref="F72:F73"/>
    <mergeCell ref="L69:M70"/>
    <mergeCell ref="B70:E70"/>
    <mergeCell ref="B69:E69"/>
    <mergeCell ref="B72:E72"/>
    <mergeCell ref="B63:E63"/>
    <mergeCell ref="F63:F64"/>
    <mergeCell ref="G63:G64"/>
    <mergeCell ref="H63:H64"/>
    <mergeCell ref="I63:I64"/>
    <mergeCell ref="J63:K64"/>
    <mergeCell ref="B64:E64"/>
    <mergeCell ref="L63:M64"/>
    <mergeCell ref="L71:M71"/>
  </mergeCells>
  <phoneticPr fontId="4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8216-E8BF-4C01-85FC-3668B103988D}">
  <dimension ref="A3:M23"/>
  <sheetViews>
    <sheetView workbookViewId="0">
      <selection activeCell="H24" sqref="H24"/>
    </sheetView>
  </sheetViews>
  <sheetFormatPr defaultRowHeight="14.5" x14ac:dyDescent="0.35"/>
  <cols>
    <col min="1" max="1" width="13.54296875" customWidth="1"/>
    <col min="6" max="6" width="12.81640625" customWidth="1"/>
    <col min="7" max="7" width="15.26953125" customWidth="1"/>
    <col min="8" max="8" width="12.26953125" customWidth="1"/>
    <col min="10" max="10" width="14.08984375" customWidth="1"/>
  </cols>
  <sheetData>
    <row r="3" spans="1:13" ht="15.5" x14ac:dyDescent="0.35">
      <c r="A3" s="50" t="s">
        <v>158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5" customHeight="1" thickBot="1" x14ac:dyDescent="0.4">
      <c r="A5" s="51" t="s">
        <v>146</v>
      </c>
      <c r="B5" s="51" t="s">
        <v>147</v>
      </c>
      <c r="C5" s="51" t="s">
        <v>148</v>
      </c>
      <c r="D5" s="51" t="s">
        <v>149</v>
      </c>
      <c r="E5" s="51" t="s">
        <v>150</v>
      </c>
      <c r="F5" s="51" t="s">
        <v>151</v>
      </c>
      <c r="G5" s="51" t="s">
        <v>152</v>
      </c>
      <c r="H5" s="51" t="s">
        <v>153</v>
      </c>
      <c r="I5" s="51" t="s">
        <v>154</v>
      </c>
      <c r="J5" s="51" t="s">
        <v>155</v>
      </c>
      <c r="K5" s="7"/>
      <c r="L5" s="7"/>
      <c r="M5" s="7"/>
    </row>
    <row r="6" spans="1:13" ht="15" thickBot="1" x14ac:dyDescent="0.4">
      <c r="A6" s="51" t="s">
        <v>11</v>
      </c>
      <c r="B6" s="52">
        <v>0.08</v>
      </c>
      <c r="C6" s="52" t="s">
        <v>156</v>
      </c>
      <c r="D6" s="52" t="s">
        <v>156</v>
      </c>
      <c r="E6" s="52">
        <v>1.2500000000000001E-2</v>
      </c>
      <c r="F6" s="52">
        <v>0.02</v>
      </c>
      <c r="G6" s="53">
        <v>2.5000000000000001E-2</v>
      </c>
      <c r="H6" s="54">
        <v>7.4999999999999997E-3</v>
      </c>
      <c r="I6" s="54">
        <v>7.4999999999999997E-3</v>
      </c>
      <c r="J6" s="53">
        <v>0.15</v>
      </c>
      <c r="K6" s="7"/>
      <c r="L6" s="7"/>
      <c r="M6" s="7"/>
    </row>
    <row r="7" spans="1:13" ht="15" thickBot="1" x14ac:dyDescent="0.4">
      <c r="A7" s="55" t="s">
        <v>12</v>
      </c>
      <c r="B7" s="52">
        <v>0.08</v>
      </c>
      <c r="C7" s="52" t="s">
        <v>156</v>
      </c>
      <c r="D7" s="52" t="s">
        <v>156</v>
      </c>
      <c r="E7" s="52">
        <v>0.01</v>
      </c>
      <c r="F7" s="52">
        <v>0.02</v>
      </c>
      <c r="G7" s="53">
        <v>2.5000000000000001E-2</v>
      </c>
      <c r="H7" s="54">
        <v>7.4999999999999997E-3</v>
      </c>
      <c r="I7" s="54">
        <v>7.4999999999999997E-3</v>
      </c>
      <c r="J7" s="53">
        <f>SUM(B7:I7)</f>
        <v>0.15000000000000002</v>
      </c>
      <c r="K7" s="7"/>
      <c r="L7" s="7"/>
      <c r="M7" s="7"/>
    </row>
    <row r="8" spans="1:13" ht="15" thickBot="1" x14ac:dyDescent="0.4">
      <c r="A8" s="55" t="s">
        <v>15</v>
      </c>
      <c r="B8" s="52">
        <v>0.08</v>
      </c>
      <c r="C8" s="52" t="s">
        <v>156</v>
      </c>
      <c r="D8" s="52" t="s">
        <v>156</v>
      </c>
      <c r="E8" s="52">
        <v>0.01</v>
      </c>
      <c r="F8" s="52">
        <v>0.02</v>
      </c>
      <c r="G8" s="53">
        <v>2.5000000000000001E-2</v>
      </c>
      <c r="H8" s="54">
        <v>7.4999999999999997E-3</v>
      </c>
      <c r="I8" s="54">
        <v>7.4999999999999997E-3</v>
      </c>
      <c r="J8" s="53">
        <f>SUM(B8:I8)</f>
        <v>0.15000000000000002</v>
      </c>
      <c r="K8" s="7"/>
      <c r="L8" s="7"/>
      <c r="M8" s="7"/>
    </row>
    <row r="9" spans="1:13" ht="15" thickBot="1" x14ac:dyDescent="0.4">
      <c r="A9" s="55" t="s">
        <v>16</v>
      </c>
      <c r="B9" s="52">
        <v>7.0000000000000007E-2</v>
      </c>
      <c r="C9" s="52"/>
      <c r="D9" s="52" t="s">
        <v>156</v>
      </c>
      <c r="E9" s="52" t="s">
        <v>156</v>
      </c>
      <c r="F9" s="52" t="s">
        <v>156</v>
      </c>
      <c r="G9" s="53" t="s">
        <v>156</v>
      </c>
      <c r="H9" s="54">
        <v>2.5000000000000001E-3</v>
      </c>
      <c r="I9" s="54">
        <v>2.5000000000000001E-3</v>
      </c>
      <c r="J9" s="53">
        <f>SUM(B9:I9)</f>
        <v>7.5000000000000011E-2</v>
      </c>
      <c r="K9" s="7"/>
      <c r="L9" s="7"/>
      <c r="M9" s="7"/>
    </row>
    <row r="10" spans="1:13" ht="15" thickBot="1" x14ac:dyDescent="0.4">
      <c r="A10" s="55" t="s">
        <v>17</v>
      </c>
      <c r="B10" s="52" t="s">
        <v>156</v>
      </c>
      <c r="C10" s="52">
        <v>0.08</v>
      </c>
      <c r="D10" s="52" t="s">
        <v>156</v>
      </c>
      <c r="E10" s="52">
        <v>0.01</v>
      </c>
      <c r="F10" s="52" t="s">
        <v>156</v>
      </c>
      <c r="G10" s="53" t="s">
        <v>156</v>
      </c>
      <c r="H10" s="54">
        <v>5.0000000000000001E-3</v>
      </c>
      <c r="I10" s="54">
        <v>5.0000000000000001E-3</v>
      </c>
      <c r="J10" s="53">
        <v>0.1</v>
      </c>
      <c r="K10" s="7"/>
      <c r="L10" s="7"/>
      <c r="M10" s="7"/>
    </row>
    <row r="11" spans="1:13" ht="15" thickBot="1" x14ac:dyDescent="0.4">
      <c r="A11" s="55" t="s">
        <v>85</v>
      </c>
      <c r="B11" s="52" t="s">
        <v>156</v>
      </c>
      <c r="C11" s="52">
        <v>0.08</v>
      </c>
      <c r="D11" s="52" t="s">
        <v>156</v>
      </c>
      <c r="E11" s="52">
        <v>0.01</v>
      </c>
      <c r="F11" s="52">
        <v>0.02</v>
      </c>
      <c r="G11" s="53">
        <v>2.5000000000000001E-2</v>
      </c>
      <c r="H11" s="54">
        <v>7.4999999999999997E-3</v>
      </c>
      <c r="I11" s="54" t="s">
        <v>157</v>
      </c>
      <c r="J11" s="53">
        <v>0.15</v>
      </c>
      <c r="K11" s="7"/>
      <c r="L11" s="7"/>
      <c r="M11" s="7"/>
    </row>
    <row r="12" spans="1:13" ht="15" thickBot="1" x14ac:dyDescent="0.4">
      <c r="A12" s="55" t="s">
        <v>86</v>
      </c>
      <c r="B12" s="52" t="s">
        <v>156</v>
      </c>
      <c r="C12" s="52">
        <v>0.08</v>
      </c>
      <c r="D12" s="52" t="s">
        <v>156</v>
      </c>
      <c r="E12" s="52">
        <v>0.01</v>
      </c>
      <c r="F12" s="52">
        <v>0.02</v>
      </c>
      <c r="G12" s="53">
        <v>2.5000000000000001E-2</v>
      </c>
      <c r="H12" s="54">
        <v>7.4999999999999997E-3</v>
      </c>
      <c r="I12" s="54" t="s">
        <v>157</v>
      </c>
      <c r="J12" s="53">
        <v>0.15</v>
      </c>
      <c r="K12" s="7"/>
      <c r="L12" s="7"/>
      <c r="M12" s="7"/>
    </row>
    <row r="13" spans="1:13" ht="15" thickBot="1" x14ac:dyDescent="0.4">
      <c r="A13" s="55" t="s">
        <v>87</v>
      </c>
      <c r="B13" s="52" t="s">
        <v>156</v>
      </c>
      <c r="C13" s="52">
        <v>7.0000000000000007E-2</v>
      </c>
      <c r="D13" s="52" t="s">
        <v>156</v>
      </c>
      <c r="E13" s="52" t="s">
        <v>156</v>
      </c>
      <c r="F13" s="52" t="s">
        <v>156</v>
      </c>
      <c r="G13" s="53" t="s">
        <v>156</v>
      </c>
      <c r="H13" s="54">
        <v>2.5000000000000001E-3</v>
      </c>
      <c r="I13" s="54">
        <v>2.5000000000000001E-3</v>
      </c>
      <c r="J13" s="53">
        <f>SUM(B13:I13)</f>
        <v>7.5000000000000011E-2</v>
      </c>
      <c r="K13" s="7"/>
      <c r="L13" s="7"/>
      <c r="M13" s="7"/>
    </row>
    <row r="14" spans="1:13" ht="15" thickBot="1" x14ac:dyDescent="0.4">
      <c r="A14" s="56" t="s">
        <v>155</v>
      </c>
      <c r="B14" s="52">
        <f t="shared" ref="B14:D14" si="0">SUM(B6:B10)</f>
        <v>0.31</v>
      </c>
      <c r="C14" s="52">
        <f>SUM(C10:C13)</f>
        <v>0.31</v>
      </c>
      <c r="D14" s="52">
        <f t="shared" si="0"/>
        <v>0</v>
      </c>
      <c r="E14" s="52">
        <v>0.06</v>
      </c>
      <c r="F14" s="52">
        <f>SUM(F6:F12)</f>
        <v>0.1</v>
      </c>
      <c r="G14" s="53">
        <f>SUM(G6:G13)</f>
        <v>0.125</v>
      </c>
      <c r="H14" s="54">
        <f>SUM(H6:H13)</f>
        <v>4.7500000000000001E-2</v>
      </c>
      <c r="I14" s="54">
        <v>4.7500000000000001E-2</v>
      </c>
      <c r="J14" s="52">
        <f>SUM(B14:I14)</f>
        <v>0.99999999999999989</v>
      </c>
      <c r="K14" s="7"/>
      <c r="L14" s="7"/>
      <c r="M14" s="7"/>
    </row>
    <row r="15" spans="1:13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8" spans="8:8" x14ac:dyDescent="0.35">
      <c r="H18" t="s">
        <v>159</v>
      </c>
    </row>
    <row r="23" spans="8:8" x14ac:dyDescent="0.35">
      <c r="H23" t="s">
        <v>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% nilai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Yamato Elektro</cp:lastModifiedBy>
  <cp:lastPrinted>2021-06-22T07:56:39Z</cp:lastPrinted>
  <dcterms:created xsi:type="dcterms:W3CDTF">2021-06-22T05:55:26Z</dcterms:created>
  <dcterms:modified xsi:type="dcterms:W3CDTF">2023-07-11T16:53:06Z</dcterms:modified>
</cp:coreProperties>
</file>